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ropbox\AR\MaxEntBook\PrepareSims\Chapter9_Theory\TagalogStrippedDownDesignedToFail\"/>
    </mc:Choice>
  </mc:AlternateContent>
  <xr:revisionPtr revIDLastSave="0" documentId="8_{E516FC5C-C475-4C6B-8FC0-D59B9746B316}" xr6:coauthVersionLast="47" xr6:coauthVersionMax="47" xr10:uidLastSave="{00000000-0000-0000-0000-000000000000}"/>
  <bookViews>
    <workbookView xWindow="-96" yWindow="-96" windowWidth="23232" windowHeight="12432" xr2:uid="{00000000-000D-0000-FFFF-FFFF00000000}"/>
  </bookViews>
  <sheets>
    <sheet name="Main" sheetId="8" r:id="rId1"/>
    <sheet name="SolutionWithConjoinedConstraint" sheetId="18" r:id="rId2"/>
  </sheets>
  <definedNames>
    <definedName name="solver_adj" localSheetId="0" hidden="1">Main!$D$2:$H$2</definedName>
    <definedName name="solver_adj" localSheetId="1" hidden="1">SolutionWithConjoinedConstraint!$D$2:$I$2</definedName>
    <definedName name="solver_cvg" localSheetId="0" hidden="1">0.0001</definedName>
    <definedName name="solver_cvg" localSheetId="1" hidden="1">0.0001</definedName>
    <definedName name="solver_drv" localSheetId="0" hidden="1">1</definedName>
    <definedName name="solver_drv" localSheetId="1" hidden="1">1</definedName>
    <definedName name="solver_eng" localSheetId="0" hidden="1">1</definedName>
    <definedName name="solver_eng" localSheetId="1" hidden="1">1</definedName>
    <definedName name="solver_est" localSheetId="0" hidden="1">1</definedName>
    <definedName name="solver_est" localSheetId="1" hidden="1">1</definedName>
    <definedName name="solver_itr" localSheetId="0" hidden="1">2147483647</definedName>
    <definedName name="solver_itr" localSheetId="1" hidden="1">2147483647</definedName>
    <definedName name="solver_lhs1" localSheetId="0" hidden="1">Main!#REF!</definedName>
    <definedName name="solver_lhs1" localSheetId="1" hidden="1">SolutionWithConjoinedConstraint!#REF!</definedName>
    <definedName name="solver_lhs2" localSheetId="0" hidden="1">Main!#REF!</definedName>
    <definedName name="solver_lhs2" localSheetId="1" hidden="1">SolutionWithConjoinedConstraint!#REF!</definedName>
    <definedName name="solver_mip" localSheetId="0" hidden="1">2147483647</definedName>
    <definedName name="solver_mip" localSheetId="1" hidden="1">2147483647</definedName>
    <definedName name="solver_mni" localSheetId="0" hidden="1">30</definedName>
    <definedName name="solver_mni" localSheetId="1" hidden="1">30</definedName>
    <definedName name="solver_mrt" localSheetId="0" hidden="1">0.075</definedName>
    <definedName name="solver_mrt" localSheetId="1" hidden="1">0.075</definedName>
    <definedName name="solver_msl" localSheetId="0" hidden="1">2</definedName>
    <definedName name="solver_msl" localSheetId="1" hidden="1">2</definedName>
    <definedName name="solver_neg" localSheetId="0" hidden="1">1</definedName>
    <definedName name="solver_neg" localSheetId="1" hidden="1">1</definedName>
    <definedName name="solver_nod" localSheetId="0" hidden="1">2147483647</definedName>
    <definedName name="solver_nod" localSheetId="1" hidden="1">2147483647</definedName>
    <definedName name="solver_num" localSheetId="0" hidden="1">0</definedName>
    <definedName name="solver_num" localSheetId="1" hidden="1">0</definedName>
    <definedName name="solver_nwt" localSheetId="0" hidden="1">1</definedName>
    <definedName name="solver_nwt" localSheetId="1" hidden="1">1</definedName>
    <definedName name="solver_opt" localSheetId="0" hidden="1">Main!$O$3</definedName>
    <definedName name="solver_opt" localSheetId="1" hidden="1">SolutionWithConjoinedConstraint!$P$3</definedName>
    <definedName name="solver_pre" localSheetId="0" hidden="1">0.000001</definedName>
    <definedName name="solver_pre" localSheetId="1" hidden="1">0.000001</definedName>
    <definedName name="solver_rbv" localSheetId="0" hidden="1">1</definedName>
    <definedName name="solver_rbv" localSheetId="1" hidden="1">1</definedName>
    <definedName name="solver_rel1" localSheetId="0" hidden="1">2</definedName>
    <definedName name="solver_rel1" localSheetId="1" hidden="1">2</definedName>
    <definedName name="solver_rel2" localSheetId="0" hidden="1">2</definedName>
    <definedName name="solver_rel2" localSheetId="1" hidden="1">2</definedName>
    <definedName name="solver_rhs1" localSheetId="0" hidden="1">0</definedName>
    <definedName name="solver_rhs1" localSheetId="1" hidden="1">0</definedName>
    <definedName name="solver_rhs2" localSheetId="0" hidden="1">0</definedName>
    <definedName name="solver_rhs2" localSheetId="1" hidden="1">0</definedName>
    <definedName name="solver_rlx" localSheetId="0" hidden="1">2</definedName>
    <definedName name="solver_rlx" localSheetId="1" hidden="1">2</definedName>
    <definedName name="solver_rsd" localSheetId="0" hidden="1">0</definedName>
    <definedName name="solver_rsd" localSheetId="1" hidden="1">0</definedName>
    <definedName name="solver_scl" localSheetId="0" hidden="1">1</definedName>
    <definedName name="solver_scl" localSheetId="1" hidden="1">1</definedName>
    <definedName name="solver_sho" localSheetId="0" hidden="1">2</definedName>
    <definedName name="solver_sho" localSheetId="1" hidden="1">2</definedName>
    <definedName name="solver_ssz" localSheetId="0" hidden="1">100</definedName>
    <definedName name="solver_ssz" localSheetId="1" hidden="1">100</definedName>
    <definedName name="solver_tim" localSheetId="0" hidden="1">2147483647</definedName>
    <definedName name="solver_tim" localSheetId="1" hidden="1">2147483647</definedName>
    <definedName name="solver_tol" localSheetId="0" hidden="1">0.01</definedName>
    <definedName name="solver_tol" localSheetId="1" hidden="1">0.01</definedName>
    <definedName name="solver_typ" localSheetId="0" hidden="1">1</definedName>
    <definedName name="solver_typ" localSheetId="1" hidden="1">1</definedName>
    <definedName name="solver_val" localSheetId="0" hidden="1">0</definedName>
    <definedName name="solver_val" localSheetId="1" hidden="1">0</definedName>
    <definedName name="solver_ver" localSheetId="0" hidden="1">3</definedName>
    <definedName name="solver_ver" localSheetId="1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" i="18" l="1"/>
  <c r="J10" i="18" l="1"/>
  <c r="K10" i="18" s="1"/>
  <c r="N9" i="18"/>
  <c r="N10" i="18" s="1"/>
  <c r="T6" i="18" s="1"/>
  <c r="J9" i="18"/>
  <c r="K9" i="18" s="1"/>
  <c r="J8" i="18"/>
  <c r="K8" i="18" s="1"/>
  <c r="N7" i="18"/>
  <c r="N8" i="18" s="1"/>
  <c r="T5" i="18" s="1"/>
  <c r="J7" i="18"/>
  <c r="K7" i="18" s="1"/>
  <c r="W6" i="18"/>
  <c r="J6" i="18"/>
  <c r="K6" i="18" s="1"/>
  <c r="W5" i="18"/>
  <c r="N5" i="18"/>
  <c r="N6" i="18" s="1"/>
  <c r="T4" i="18" s="1"/>
  <c r="J5" i="18"/>
  <c r="K5" i="18" s="1"/>
  <c r="W4" i="18"/>
  <c r="J4" i="18"/>
  <c r="K4" i="18" s="1"/>
  <c r="W3" i="18"/>
  <c r="N3" i="18"/>
  <c r="N4" i="18" s="1"/>
  <c r="T3" i="18" s="1"/>
  <c r="J3" i="18"/>
  <c r="K3" i="18" s="1"/>
  <c r="L7" i="18" l="1"/>
  <c r="M7" i="18" s="1"/>
  <c r="O7" i="18" s="1"/>
  <c r="L3" i="18"/>
  <c r="L4" i="18" s="1"/>
  <c r="M4" i="18" s="1"/>
  <c r="L5" i="18"/>
  <c r="L6" i="18" s="1"/>
  <c r="M6" i="18" s="1"/>
  <c r="L9" i="18"/>
  <c r="L10" i="18" s="1"/>
  <c r="M10" i="18" s="1"/>
  <c r="V6" i="8"/>
  <c r="V5" i="8"/>
  <c r="M9" i="8"/>
  <c r="M7" i="8"/>
  <c r="S5" i="8" s="1"/>
  <c r="L8" i="18" l="1"/>
  <c r="M8" i="18" s="1"/>
  <c r="S5" i="18" s="1"/>
  <c r="O10" i="18"/>
  <c r="S6" i="18"/>
  <c r="S3" i="18"/>
  <c r="O4" i="18"/>
  <c r="S4" i="18"/>
  <c r="O6" i="18"/>
  <c r="M9" i="18"/>
  <c r="O9" i="18" s="1"/>
  <c r="M5" i="18"/>
  <c r="O5" i="18" s="1"/>
  <c r="M3" i="18"/>
  <c r="O3" i="18" s="1"/>
  <c r="M10" i="8"/>
  <c r="S6" i="8"/>
  <c r="M8" i="8"/>
  <c r="M5" i="8"/>
  <c r="M3" i="8"/>
  <c r="S3" i="8" s="1"/>
  <c r="I10" i="8"/>
  <c r="J10" i="8" s="1"/>
  <c r="I9" i="8"/>
  <c r="J9" i="8" s="1"/>
  <c r="I8" i="8"/>
  <c r="J8" i="8" s="1"/>
  <c r="I7" i="8"/>
  <c r="J7" i="8" s="1"/>
  <c r="I6" i="8"/>
  <c r="J6" i="8" s="1"/>
  <c r="I5" i="8"/>
  <c r="J5" i="8" s="1"/>
  <c r="V4" i="8"/>
  <c r="I4" i="8"/>
  <c r="J4" i="8" s="1"/>
  <c r="V3" i="8"/>
  <c r="I3" i="8"/>
  <c r="J3" i="8" s="1"/>
  <c r="O8" i="18" l="1"/>
  <c r="P3" i="18" s="1"/>
  <c r="V6" i="18"/>
  <c r="U6" i="18"/>
  <c r="V4" i="18"/>
  <c r="U4" i="18"/>
  <c r="V5" i="18"/>
  <c r="U5" i="18"/>
  <c r="V3" i="18"/>
  <c r="U3" i="18"/>
  <c r="M6" i="8"/>
  <c r="S4" i="8"/>
  <c r="M4" i="8"/>
  <c r="K3" i="8"/>
  <c r="K4" i="8" s="1"/>
  <c r="L4" i="8" s="1"/>
  <c r="R3" i="8" s="1"/>
  <c r="K5" i="8"/>
  <c r="K6" i="8" s="1"/>
  <c r="L6" i="8" s="1"/>
  <c r="R4" i="8" s="1"/>
  <c r="K7" i="8"/>
  <c r="K8" i="8" s="1"/>
  <c r="L8" i="8" s="1"/>
  <c r="R5" i="8" s="1"/>
  <c r="K9" i="8"/>
  <c r="K10" i="8" s="1"/>
  <c r="L10" i="8" s="1"/>
  <c r="R6" i="8" s="1"/>
  <c r="N4" i="8" l="1"/>
  <c r="N10" i="8"/>
  <c r="L3" i="8"/>
  <c r="N8" i="8"/>
  <c r="L7" i="8"/>
  <c r="N6" i="8"/>
  <c r="L5" i="8"/>
  <c r="L9" i="8"/>
  <c r="N7" i="8" l="1"/>
  <c r="U5" i="8"/>
  <c r="N9" i="8"/>
  <c r="U6" i="8"/>
  <c r="N5" i="8"/>
  <c r="T4" i="8"/>
  <c r="N3" i="8"/>
  <c r="U3" i="8"/>
  <c r="O3" i="8" l="1"/>
  <c r="U4" i="8"/>
  <c r="T5" i="8"/>
  <c r="T3" i="8"/>
  <c r="T6" i="8"/>
</calcChain>
</file>

<file path=xl/sharedStrings.xml><?xml version="1.0" encoding="utf-8"?>
<sst xmlns="http://schemas.openxmlformats.org/spreadsheetml/2006/main" count="65" uniqueCount="28">
  <si>
    <t>p</t>
  </si>
  <si>
    <t>0unsub</t>
  </si>
  <si>
    <t>1sub</t>
  </si>
  <si>
    <t>NasSub</t>
  </si>
  <si>
    <t>*NC</t>
  </si>
  <si>
    <t>*[ ng</t>
  </si>
  <si>
    <t>UNIF-maN_RED</t>
  </si>
  <si>
    <t>H</t>
  </si>
  <si>
    <t>eH</t>
  </si>
  <si>
    <t>Z</t>
  </si>
  <si>
    <t>ln p</t>
  </si>
  <si>
    <t>L</t>
  </si>
  <si>
    <t>Predicted</t>
  </si>
  <si>
    <t>Observed</t>
  </si>
  <si>
    <t>Pr.Count</t>
  </si>
  <si>
    <t>Obs.Count</t>
  </si>
  <si>
    <t>UNIF-maN_ other</t>
  </si>
  <si>
    <t>k mang other</t>
  </si>
  <si>
    <t>k mang RED</t>
  </si>
  <si>
    <t>b mang other</t>
  </si>
  <si>
    <t>b mang RED</t>
  </si>
  <si>
    <t>Error</t>
  </si>
  <si>
    <t>k_maN_other</t>
  </si>
  <si>
    <t>k_maN_RED</t>
  </si>
  <si>
    <t>b_maN_other</t>
  </si>
  <si>
    <t>b_maN_RED</t>
  </si>
  <si>
    <t>Freq.</t>
  </si>
  <si>
    <t>PLOT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</si>
</sst>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00"/>
    <numFmt numFmtId="166" formatCode="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0000FF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16" fillId="0" borderId="0" xfId="0" applyFont="1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>
      <alignment wrapText="1"/>
    </xf>
    <xf numFmtId="2" fontId="18" fillId="0" borderId="0" xfId="0" applyNumberFormat="1" applyFont="1" applyAlignment="1">
      <alignment horizontal="center"/>
    </xf>
    <xf numFmtId="165" fontId="0" fillId="0" borderId="0" xfId="0" applyNumberFormat="1"/>
    <xf numFmtId="2" fontId="0" fillId="0" borderId="0" xfId="0" applyNumberFormat="1"/>
    <xf numFmtId="166" fontId="0" fillId="0" borderId="0" xfId="0" applyNumberFormat="1"/>
    <xf numFmtId="164" fontId="18" fillId="0" borderId="0" xfId="0" applyNumberFormat="1" applyFont="1" applyAlignment="1">
      <alignment horizontal="center"/>
    </xf>
    <xf numFmtId="2" fontId="16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Main!$X$2</c:f>
              <c:strCache>
                <c:ptCount val="1"/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Main!$W$3:$W$6</c:f>
              <c:numCache>
                <c:formatCode>General</c:formatCode>
                <c:ptCount val="4"/>
              </c:numCache>
            </c:numRef>
          </c:xVal>
          <c:yVal>
            <c:numRef>
              <c:f>Main!$X$3:$X$6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1DE-4203-83F2-9651D51FF6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7932672"/>
        <c:axId val="1221402448"/>
      </c:scatterChart>
      <c:valAx>
        <c:axId val="1117932672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1402448"/>
        <c:crosses val="autoZero"/>
        <c:crossBetween val="midCat"/>
      </c:valAx>
      <c:valAx>
        <c:axId val="122140244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7932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Main!$Z$3:$Z$6</c:f>
              <c:numCache>
                <c:formatCode>General</c:formatCode>
                <c:ptCount val="4"/>
              </c:numCache>
            </c:numRef>
          </c:xVal>
          <c:yVal>
            <c:numRef>
              <c:f>Main!$AA$3:$AA$6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BA8-4DAB-AD1F-B199D12B30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7219360"/>
        <c:axId val="1229615712"/>
      </c:scatterChart>
      <c:valAx>
        <c:axId val="1227219360"/>
        <c:scaling>
          <c:orientation val="minMax"/>
          <c:max val="8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Predicted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9615712"/>
        <c:crosses val="autoZero"/>
        <c:crossBetween val="midCat"/>
      </c:valAx>
      <c:valAx>
        <c:axId val="1229615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Observed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72193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Main!$S$2</c:f>
              <c:strCache>
                <c:ptCount val="1"/>
                <c:pt idx="0">
                  <c:v>Observed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0.10505285653522559"/>
                  <c:y val="5.9515451275628573E-2"/>
                </c:manualLayout>
              </c:layout>
              <c:tx>
                <c:rich>
                  <a:bodyPr/>
                  <a:lstStyle/>
                  <a:p>
                    <a:fld id="{FB8C0A6C-103E-44E9-ADA4-8B852737184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4DC1-4C87-856C-471ED8D44652}"/>
                </c:ext>
              </c:extLst>
            </c:dLbl>
            <c:dLbl>
              <c:idx val="1"/>
              <c:layout>
                <c:manualLayout>
                  <c:x val="-0.1013098461506541"/>
                  <c:y val="4.5669831462830074E-2"/>
                </c:manualLayout>
              </c:layout>
              <c:tx>
                <c:rich>
                  <a:bodyPr/>
                  <a:lstStyle/>
                  <a:p>
                    <a:fld id="{6AB85EE0-1B30-4D38-B091-FD8E6D3A925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4DC1-4C87-856C-471ED8D44652}"/>
                </c:ext>
              </c:extLst>
            </c:dLbl>
            <c:dLbl>
              <c:idx val="2"/>
              <c:layout>
                <c:manualLayout>
                  <c:x val="-8.2047659062380054E-2"/>
                  <c:y val="-4.5711259301640071E-2"/>
                </c:manualLayout>
              </c:layout>
              <c:tx>
                <c:rich>
                  <a:bodyPr/>
                  <a:lstStyle/>
                  <a:p>
                    <a:fld id="{E6AD231D-B6A3-4E16-A436-0B21A26E2AA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4DC1-4C87-856C-471ED8D44652}"/>
                </c:ext>
              </c:extLst>
            </c:dLbl>
            <c:dLbl>
              <c:idx val="3"/>
              <c:layout>
                <c:manualLayout>
                  <c:x val="-5.6758893280632411E-2"/>
                  <c:y val="-4.5711259301640043E-2"/>
                </c:manualLayout>
              </c:layout>
              <c:tx>
                <c:rich>
                  <a:bodyPr/>
                  <a:lstStyle/>
                  <a:p>
                    <a:fld id="{0347661B-674C-4BC3-BB46-21C12111C1D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4DC1-4C87-856C-471ED8D4465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Main!$R$3:$R$6</c:f>
              <c:numCache>
                <c:formatCode>0.000</c:formatCode>
                <c:ptCount val="4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</c:numCache>
            </c:numRef>
          </c:xVal>
          <c:yVal>
            <c:numRef>
              <c:f>Main!$S$3:$S$6</c:f>
              <c:numCache>
                <c:formatCode>0.000</c:formatCode>
                <c:ptCount val="4"/>
                <c:pt idx="0">
                  <c:v>0.8</c:v>
                </c:pt>
                <c:pt idx="1">
                  <c:v>0.2</c:v>
                </c:pt>
                <c:pt idx="2">
                  <c:v>0.2</c:v>
                </c:pt>
                <c:pt idx="3">
                  <c:v>0.8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Main!$Q$3:$Q$6</c15:f>
                <c15:dlblRangeCache>
                  <c:ptCount val="4"/>
                  <c:pt idx="0">
                    <c:v>k mang other</c:v>
                  </c:pt>
                  <c:pt idx="1">
                    <c:v>k mang RED</c:v>
                  </c:pt>
                  <c:pt idx="2">
                    <c:v>b mang other</c:v>
                  </c:pt>
                  <c:pt idx="3">
                    <c:v>b mang RED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5-4DC1-4C87-856C-471ED8D4465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1546020448"/>
        <c:axId val="1498524512"/>
      </c:scatterChart>
      <c:valAx>
        <c:axId val="1546020448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Predicted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8524512"/>
        <c:crosses val="autoZero"/>
        <c:crossBetween val="midCat"/>
        <c:majorUnit val="0.1"/>
      </c:valAx>
      <c:valAx>
        <c:axId val="1498524512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Observed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60204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7.4211502782931356E-3"/>
                  <c:y val="6.3689851138873099E-2"/>
                </c:manualLayout>
              </c:layout>
              <c:tx>
                <c:rich>
                  <a:bodyPr/>
                  <a:lstStyle/>
                  <a:p>
                    <a:fld id="{75077038-DAA3-4277-A13E-A5787169169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B52B-41A9-8AD2-7C7457CE7F7D}"/>
                </c:ext>
              </c:extLst>
            </c:dLbl>
            <c:dLbl>
              <c:idx val="1"/>
              <c:layout>
                <c:manualLayout>
                  <c:x val="2.473716759431136E-3"/>
                  <c:y val="5.8151603213753691E-2"/>
                </c:manualLayout>
              </c:layout>
              <c:tx>
                <c:rich>
                  <a:bodyPr/>
                  <a:lstStyle/>
                  <a:p>
                    <a:fld id="{E084A1D1-8033-49AD-8836-F851DEE4062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B52B-41A9-8AD2-7C7457CE7F7D}"/>
                </c:ext>
              </c:extLst>
            </c:dLbl>
            <c:dLbl>
              <c:idx val="2"/>
              <c:layout>
                <c:manualLayout>
                  <c:x val="-0.16079158936301793"/>
                  <c:y val="-4.4305983400955193E-2"/>
                </c:manualLayout>
              </c:layout>
              <c:tx>
                <c:rich>
                  <a:bodyPr/>
                  <a:lstStyle/>
                  <a:p>
                    <a:fld id="{CC05124E-F3E9-4FDE-BD6A-92C5106A5F6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B52B-41A9-8AD2-7C7457CE7F7D}"/>
                </c:ext>
              </c:extLst>
            </c:dLbl>
            <c:dLbl>
              <c:idx val="3"/>
              <c:layout>
                <c:manualLayout>
                  <c:x val="-0.12863327149041434"/>
                  <c:y val="-4.7075107363514897E-2"/>
                </c:manualLayout>
              </c:layout>
              <c:tx>
                <c:rich>
                  <a:bodyPr/>
                  <a:lstStyle/>
                  <a:p>
                    <a:fld id="{5222072B-F770-4784-99A7-C188D56D6A4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B52B-41A9-8AD2-7C7457CE7F7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6554438600313299"/>
                  <c:y val="-0.1181286478302278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SolutionWithConjoinedConstraint!$S$3:$S$6</c:f>
              <c:numCache>
                <c:formatCode>0.000</c:formatCode>
                <c:ptCount val="4"/>
                <c:pt idx="0">
                  <c:v>0.20000047985075209</c:v>
                </c:pt>
                <c:pt idx="1">
                  <c:v>0.79999763456051176</c:v>
                </c:pt>
                <c:pt idx="2">
                  <c:v>0.79999640413356332</c:v>
                </c:pt>
                <c:pt idx="3">
                  <c:v>0.20000305679533728</c:v>
                </c:pt>
              </c:numCache>
            </c:numRef>
          </c:xVal>
          <c:yVal>
            <c:numRef>
              <c:f>SolutionWithConjoinedConstraint!$T$3:$T$6</c:f>
              <c:numCache>
                <c:formatCode>0.000</c:formatCode>
                <c:ptCount val="4"/>
                <c:pt idx="0">
                  <c:v>0.19999999999999996</c:v>
                </c:pt>
                <c:pt idx="1">
                  <c:v>0.8</c:v>
                </c:pt>
                <c:pt idx="2">
                  <c:v>0.8</c:v>
                </c:pt>
                <c:pt idx="3">
                  <c:v>0.19999999999999996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SolutionWithConjoinedConstraint!#REF!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datalabelsRange>
                <c15:f>SolutionWithConjoinedConstraint!$R$3:$R$6</c15:f>
                <c15:dlblRangeCache>
                  <c:ptCount val="4"/>
                  <c:pt idx="0">
                    <c:v>k mang other</c:v>
                  </c:pt>
                  <c:pt idx="1">
                    <c:v>k mang RED</c:v>
                  </c:pt>
                  <c:pt idx="2">
                    <c:v>b mang other</c:v>
                  </c:pt>
                  <c:pt idx="3">
                    <c:v>b mang RED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5-B52B-41A9-8AD2-7C7457CE7F7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1546020448"/>
        <c:axId val="1498524512"/>
      </c:scatterChart>
      <c:valAx>
        <c:axId val="1546020448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Predicted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8524512"/>
        <c:crosses val="autoZero"/>
        <c:crossBetween val="midCat"/>
        <c:majorUnit val="0.1"/>
      </c:valAx>
      <c:valAx>
        <c:axId val="1498524512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Observed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60204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43</xdr:col>
      <xdr:colOff>163829</xdr:colOff>
      <xdr:row>0</xdr:row>
      <xdr:rowOff>307656</xdr:rowOff>
    </xdr:from>
    <xdr:to>
      <xdr:col>53</xdr:col>
      <xdr:colOff>120015</xdr:colOff>
      <xdr:row>4</xdr:row>
      <xdr:rowOff>179069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6724A82-9492-4751-A48C-66AEFF1DAB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29</xdr:col>
      <xdr:colOff>220979</xdr:colOff>
      <xdr:row>0</xdr:row>
      <xdr:rowOff>476251</xdr:rowOff>
    </xdr:from>
    <xdr:to>
      <xdr:col>40</xdr:col>
      <xdr:colOff>285750</xdr:colOff>
      <xdr:row>5</xdr:row>
      <xdr:rowOff>41911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A71161B-D9E1-4715-B4D5-37EEF0EE2A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29</xdr:col>
      <xdr:colOff>525780</xdr:colOff>
      <xdr:row>1</xdr:row>
      <xdr:rowOff>68580</xdr:rowOff>
    </xdr:from>
    <xdr:to>
      <xdr:col>40</xdr:col>
      <xdr:colOff>83820</xdr:colOff>
      <xdr:row>4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8A32EE5A-C386-42E2-A2A6-C1E57530D141}"/>
            </a:ext>
          </a:extLst>
        </xdr:cNvPr>
        <xdr:cNvCxnSpPr/>
      </xdr:nvCxnSpPr>
      <xdr:spPr>
        <a:xfrm flipH="1">
          <a:off x="21846540" y="617220"/>
          <a:ext cx="6598920" cy="62865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800100</xdr:colOff>
      <xdr:row>9</xdr:row>
      <xdr:rowOff>66675</xdr:rowOff>
    </xdr:from>
    <xdr:to>
      <xdr:col>24</xdr:col>
      <xdr:colOff>66675</xdr:colOff>
      <xdr:row>33</xdr:row>
      <xdr:rowOff>80963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9B3A165-E6E9-4FC5-9C43-3B72E28CC1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12</xdr:row>
      <xdr:rowOff>0</xdr:rowOff>
    </xdr:from>
    <xdr:to>
      <xdr:col>22</xdr:col>
      <xdr:colOff>342900</xdr:colOff>
      <xdr:row>36</xdr:row>
      <xdr:rowOff>14288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2EDDCE3-3E1C-4826-8DEF-912744AC56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96000-E2AA-4DB1-8704-15DC5BF9D167}">
  <dimension ref="A1:AC22"/>
  <sheetViews>
    <sheetView tabSelected="1" workbookViewId="0">
      <selection activeCell="H22" sqref="H22"/>
    </sheetView>
  </sheetViews>
  <sheetFormatPr defaultRowHeight="14.4" x14ac:dyDescent="0.55000000000000004"/>
  <cols>
    <col min="1" max="1" width="13.26171875" bestFit="1" customWidth="1"/>
    <col min="3" max="3" width="6.68359375" customWidth="1"/>
    <col min="4" max="6" width="7.578125" style="2" bestFit="1" customWidth="1"/>
    <col min="7" max="7" width="16.578125" bestFit="1" customWidth="1"/>
    <col min="8" max="8" width="14.68359375" bestFit="1" customWidth="1"/>
    <col min="9" max="9" width="6.68359375" customWidth="1"/>
    <col min="10" max="11" width="4.578125" bestFit="1" customWidth="1"/>
    <col min="12" max="12" width="5.578125" bestFit="1" customWidth="1"/>
    <col min="13" max="13" width="9.578125" bestFit="1" customWidth="1"/>
    <col min="14" max="14" width="5.26171875" bestFit="1" customWidth="1"/>
    <col min="15" max="15" width="12.68359375" bestFit="1" customWidth="1"/>
    <col min="16" max="16" width="12.68359375" customWidth="1"/>
    <col min="17" max="17" width="12.68359375" bestFit="1" customWidth="1"/>
    <col min="21" max="21" width="8.83984375" style="3"/>
    <col min="23" max="23" width="11.578125" bestFit="1" customWidth="1"/>
    <col min="26" max="26" width="8.83984375" style="3"/>
  </cols>
  <sheetData>
    <row r="1" spans="1:29" x14ac:dyDescent="0.55000000000000004">
      <c r="D1" s="2" t="s">
        <v>3</v>
      </c>
      <c r="E1" s="2" t="s">
        <v>4</v>
      </c>
      <c r="F1" s="2" t="s">
        <v>5</v>
      </c>
      <c r="G1" s="4" t="s">
        <v>16</v>
      </c>
      <c r="H1" s="4" t="s">
        <v>6</v>
      </c>
      <c r="Q1" t="s">
        <v>27</v>
      </c>
    </row>
    <row r="2" spans="1:29" x14ac:dyDescent="0.55000000000000004">
      <c r="A2" s="1"/>
      <c r="B2" s="1"/>
      <c r="C2" t="s">
        <v>26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t="s">
        <v>7</v>
      </c>
      <c r="J2" t="s">
        <v>8</v>
      </c>
      <c r="K2" t="s">
        <v>9</v>
      </c>
      <c r="L2" t="s">
        <v>0</v>
      </c>
      <c r="M2" t="s">
        <v>13</v>
      </c>
      <c r="N2" t="s">
        <v>10</v>
      </c>
      <c r="O2" t="s">
        <v>11</v>
      </c>
      <c r="R2" t="s">
        <v>12</v>
      </c>
      <c r="S2" t="s">
        <v>13</v>
      </c>
      <c r="T2" t="s">
        <v>21</v>
      </c>
      <c r="U2" s="3" t="s">
        <v>14</v>
      </c>
      <c r="V2" t="s">
        <v>15</v>
      </c>
      <c r="AC2" s="1"/>
    </row>
    <row r="3" spans="1:29" x14ac:dyDescent="0.55000000000000004">
      <c r="A3" t="s">
        <v>22</v>
      </c>
      <c r="B3" t="s">
        <v>1</v>
      </c>
      <c r="C3">
        <v>80</v>
      </c>
      <c r="D3" s="2">
        <v>1</v>
      </c>
      <c r="E3" s="2">
        <v>1</v>
      </c>
      <c r="G3" s="2"/>
      <c r="H3" s="2"/>
      <c r="I3" s="7">
        <f t="shared" ref="I3:I10" si="0">SUMPRODUCT(D$2:H$2,D3:H3)</f>
        <v>0</v>
      </c>
      <c r="J3" s="7">
        <f t="shared" ref="J3:J10" si="1">EXP(-I3)</f>
        <v>1</v>
      </c>
      <c r="K3" s="7">
        <f t="shared" ref="K3" si="2">SUM(J3:J4)</f>
        <v>2</v>
      </c>
      <c r="L3" s="8">
        <f t="shared" ref="L3:L10" si="3">J3/K3</f>
        <v>0.5</v>
      </c>
      <c r="M3" s="8">
        <f>C3/SUM(C3:C4)</f>
        <v>0.8</v>
      </c>
      <c r="N3" s="7">
        <f t="shared" ref="N3:N10" si="4">LN(L3)</f>
        <v>-0.69314718055994529</v>
      </c>
      <c r="O3" s="10">
        <f>SUMPRODUCT(C3:C10,N3:N10)</f>
        <v>-277.25887222397813</v>
      </c>
      <c r="P3" s="1"/>
      <c r="Q3" t="s">
        <v>17</v>
      </c>
      <c r="R3" s="8">
        <f>L4</f>
        <v>0.5</v>
      </c>
      <c r="S3" s="8">
        <f>M3</f>
        <v>0.8</v>
      </c>
      <c r="T3" s="6">
        <f>R3-S3</f>
        <v>-0.30000000000000004</v>
      </c>
      <c r="U3" s="3">
        <f>R3*SUM(C3:C4)</f>
        <v>50</v>
      </c>
      <c r="V3">
        <f>C4</f>
        <v>20</v>
      </c>
      <c r="Z3"/>
      <c r="AB3" s="3"/>
    </row>
    <row r="4" spans="1:29" x14ac:dyDescent="0.55000000000000004">
      <c r="B4" t="s">
        <v>2</v>
      </c>
      <c r="C4">
        <v>20</v>
      </c>
      <c r="F4" s="2">
        <v>1</v>
      </c>
      <c r="G4" s="2">
        <v>1</v>
      </c>
      <c r="H4" s="2"/>
      <c r="I4" s="7">
        <f t="shared" si="0"/>
        <v>0</v>
      </c>
      <c r="J4" s="7">
        <f t="shared" si="1"/>
        <v>1</v>
      </c>
      <c r="K4" s="7">
        <f t="shared" ref="K4" si="5">K3</f>
        <v>2</v>
      </c>
      <c r="L4" s="8">
        <f t="shared" si="3"/>
        <v>0.5</v>
      </c>
      <c r="M4" s="8">
        <f>1-M3</f>
        <v>0.19999999999999996</v>
      </c>
      <c r="N4" s="7">
        <f t="shared" si="4"/>
        <v>-0.69314718055994529</v>
      </c>
      <c r="O4" s="6"/>
      <c r="P4" s="6"/>
      <c r="Q4" t="s">
        <v>18</v>
      </c>
      <c r="R4" s="8">
        <f>L6</f>
        <v>0.5</v>
      </c>
      <c r="S4" s="8">
        <f>M5</f>
        <v>0.2</v>
      </c>
      <c r="T4" s="6">
        <f>R4-S4</f>
        <v>0.3</v>
      </c>
      <c r="U4" s="3">
        <f>R4*SUM(C5:C6)</f>
        <v>50</v>
      </c>
      <c r="V4">
        <f>C6</f>
        <v>80</v>
      </c>
      <c r="Z4"/>
      <c r="AB4" s="3"/>
    </row>
    <row r="5" spans="1:29" x14ac:dyDescent="0.55000000000000004">
      <c r="A5" t="s">
        <v>23</v>
      </c>
      <c r="B5" t="s">
        <v>1</v>
      </c>
      <c r="C5">
        <v>20</v>
      </c>
      <c r="D5" s="2">
        <v>1</v>
      </c>
      <c r="E5" s="2">
        <v>1</v>
      </c>
      <c r="G5" s="2"/>
      <c r="H5" s="2"/>
      <c r="I5" s="7">
        <f t="shared" si="0"/>
        <v>0</v>
      </c>
      <c r="J5" s="7">
        <f t="shared" si="1"/>
        <v>1</v>
      </c>
      <c r="K5" s="7">
        <f t="shared" ref="K5" si="6">SUM(J5:J6)</f>
        <v>2</v>
      </c>
      <c r="L5" s="8">
        <f t="shared" si="3"/>
        <v>0.5</v>
      </c>
      <c r="M5" s="8">
        <f>C5/SUM(C5:C6)</f>
        <v>0.2</v>
      </c>
      <c r="N5" s="7">
        <f t="shared" si="4"/>
        <v>-0.69314718055994529</v>
      </c>
      <c r="Q5" t="s">
        <v>19</v>
      </c>
      <c r="R5" s="8">
        <f>L8</f>
        <v>0.5</v>
      </c>
      <c r="S5" s="8">
        <f>M7</f>
        <v>0.2</v>
      </c>
      <c r="T5" s="6">
        <f>R5-S5</f>
        <v>0.3</v>
      </c>
      <c r="U5" s="3">
        <f>R5*SUM(C7:C8)</f>
        <v>50</v>
      </c>
      <c r="V5">
        <f>C7</f>
        <v>20</v>
      </c>
      <c r="Z5"/>
      <c r="AB5" s="3"/>
    </row>
    <row r="6" spans="1:29" x14ac:dyDescent="0.55000000000000004">
      <c r="B6" t="s">
        <v>2</v>
      </c>
      <c r="C6">
        <v>80</v>
      </c>
      <c r="F6" s="2">
        <v>1</v>
      </c>
      <c r="G6" s="2"/>
      <c r="H6" s="2">
        <v>1</v>
      </c>
      <c r="I6" s="7">
        <f t="shared" si="0"/>
        <v>0</v>
      </c>
      <c r="J6" s="7">
        <f t="shared" si="1"/>
        <v>1</v>
      </c>
      <c r="K6" s="7">
        <f t="shared" ref="K6" si="7">K5</f>
        <v>2</v>
      </c>
      <c r="L6" s="8">
        <f t="shared" si="3"/>
        <v>0.5</v>
      </c>
      <c r="M6" s="8">
        <f>1-M5</f>
        <v>0.8</v>
      </c>
      <c r="N6" s="7">
        <f t="shared" si="4"/>
        <v>-0.69314718055994529</v>
      </c>
      <c r="Q6" t="s">
        <v>20</v>
      </c>
      <c r="R6" s="8">
        <f>L10</f>
        <v>0.5</v>
      </c>
      <c r="S6" s="8">
        <f>M9</f>
        <v>0.8</v>
      </c>
      <c r="T6" s="6">
        <f>R6-S6</f>
        <v>-0.30000000000000004</v>
      </c>
      <c r="U6" s="3">
        <f>R6*SUM(C9:C10)</f>
        <v>50</v>
      </c>
      <c r="V6">
        <f>C9</f>
        <v>80</v>
      </c>
      <c r="Z6"/>
      <c r="AB6" s="3"/>
    </row>
    <row r="7" spans="1:29" x14ac:dyDescent="0.55000000000000004">
      <c r="A7" t="s">
        <v>24</v>
      </c>
      <c r="B7" t="s">
        <v>1</v>
      </c>
      <c r="C7">
        <v>20</v>
      </c>
      <c r="D7" s="2">
        <v>1</v>
      </c>
      <c r="G7" s="2"/>
      <c r="H7" s="2"/>
      <c r="I7" s="7">
        <f t="shared" si="0"/>
        <v>0</v>
      </c>
      <c r="J7" s="7">
        <f t="shared" si="1"/>
        <v>1</v>
      </c>
      <c r="K7" s="7">
        <f t="shared" ref="K7" si="8">SUM(J7:J8)</f>
        <v>2</v>
      </c>
      <c r="L7" s="8">
        <f t="shared" si="3"/>
        <v>0.5</v>
      </c>
      <c r="M7" s="8">
        <f>C7/SUM(C7:C8)</f>
        <v>0.2</v>
      </c>
      <c r="N7" s="7">
        <f t="shared" si="4"/>
        <v>-0.69314718055994529</v>
      </c>
    </row>
    <row r="8" spans="1:29" x14ac:dyDescent="0.55000000000000004">
      <c r="B8" t="s">
        <v>2</v>
      </c>
      <c r="C8">
        <v>80</v>
      </c>
      <c r="G8" s="2">
        <v>1</v>
      </c>
      <c r="H8" s="2"/>
      <c r="I8" s="7">
        <f t="shared" si="0"/>
        <v>0</v>
      </c>
      <c r="J8" s="7">
        <f t="shared" si="1"/>
        <v>1</v>
      </c>
      <c r="K8" s="7">
        <f t="shared" ref="K8" si="9">K7</f>
        <v>2</v>
      </c>
      <c r="L8" s="8">
        <f t="shared" si="3"/>
        <v>0.5</v>
      </c>
      <c r="M8" s="8">
        <f>1-M7</f>
        <v>0.8</v>
      </c>
      <c r="N8" s="7">
        <f t="shared" si="4"/>
        <v>-0.69314718055994529</v>
      </c>
      <c r="O8" s="1"/>
      <c r="P8" s="1"/>
    </row>
    <row r="9" spans="1:29" x14ac:dyDescent="0.55000000000000004">
      <c r="A9" t="s">
        <v>25</v>
      </c>
      <c r="B9" t="s">
        <v>1</v>
      </c>
      <c r="C9">
        <v>80</v>
      </c>
      <c r="D9" s="2">
        <v>1</v>
      </c>
      <c r="G9" s="2"/>
      <c r="H9" s="2"/>
      <c r="I9" s="7">
        <f t="shared" si="0"/>
        <v>0</v>
      </c>
      <c r="J9" s="7">
        <f t="shared" si="1"/>
        <v>1</v>
      </c>
      <c r="K9" s="7">
        <f t="shared" ref="K9" si="10">SUM(J9:J10)</f>
        <v>2</v>
      </c>
      <c r="L9" s="8">
        <f t="shared" si="3"/>
        <v>0.5</v>
      </c>
      <c r="M9" s="8">
        <f>C9/SUM(C9:C10)</f>
        <v>0.8</v>
      </c>
      <c r="N9" s="7">
        <f t="shared" si="4"/>
        <v>-0.69314718055994529</v>
      </c>
    </row>
    <row r="10" spans="1:29" x14ac:dyDescent="0.55000000000000004">
      <c r="B10" t="s">
        <v>2</v>
      </c>
      <c r="C10">
        <v>20</v>
      </c>
      <c r="G10" s="2"/>
      <c r="H10" s="2">
        <v>1</v>
      </c>
      <c r="I10" s="7">
        <f t="shared" si="0"/>
        <v>0</v>
      </c>
      <c r="J10" s="7">
        <f t="shared" si="1"/>
        <v>1</v>
      </c>
      <c r="K10" s="7">
        <f t="shared" ref="K10" si="11">K9</f>
        <v>2</v>
      </c>
      <c r="L10" s="8">
        <f t="shared" si="3"/>
        <v>0.5</v>
      </c>
      <c r="M10" s="8">
        <f>1-M9</f>
        <v>0.19999999999999996</v>
      </c>
      <c r="N10" s="7">
        <f t="shared" si="4"/>
        <v>-0.69314718055994529</v>
      </c>
    </row>
    <row r="13" spans="1:29" x14ac:dyDescent="0.55000000000000004">
      <c r="G13" s="4"/>
      <c r="H13" s="4"/>
    </row>
    <row r="14" spans="1:29" x14ac:dyDescent="0.55000000000000004">
      <c r="A14" s="1"/>
      <c r="B14" s="1"/>
      <c r="D14" s="5"/>
      <c r="E14" s="5"/>
      <c r="F14" s="5"/>
      <c r="G14" s="5"/>
      <c r="H14" s="5"/>
    </row>
    <row r="15" spans="1:29" x14ac:dyDescent="0.55000000000000004">
      <c r="G15" s="2"/>
      <c r="H15" s="2"/>
      <c r="I15" s="7"/>
      <c r="J15" s="7"/>
      <c r="K15" s="7"/>
      <c r="L15" s="8"/>
      <c r="M15" s="8"/>
      <c r="N15" s="7"/>
      <c r="O15" s="1"/>
      <c r="P15" s="1"/>
    </row>
    <row r="16" spans="1:29" x14ac:dyDescent="0.55000000000000004">
      <c r="G16" s="2"/>
      <c r="H16" s="2"/>
      <c r="I16" s="7"/>
      <c r="J16" s="7"/>
      <c r="K16" s="7"/>
      <c r="L16" s="8"/>
      <c r="M16" s="8"/>
      <c r="N16" s="7"/>
    </row>
    <row r="17" spans="7:14" x14ac:dyDescent="0.55000000000000004">
      <c r="G17" s="2"/>
      <c r="H17" s="2"/>
      <c r="I17" s="7"/>
      <c r="J17" s="7"/>
      <c r="K17" s="7"/>
      <c r="L17" s="8"/>
      <c r="M17" s="8"/>
      <c r="N17" s="7"/>
    </row>
    <row r="18" spans="7:14" x14ac:dyDescent="0.55000000000000004">
      <c r="G18" s="2"/>
      <c r="H18" s="2"/>
      <c r="I18" s="7"/>
      <c r="J18" s="7"/>
      <c r="K18" s="7"/>
      <c r="L18" s="8"/>
      <c r="M18" s="8"/>
      <c r="N18" s="7"/>
    </row>
    <row r="19" spans="7:14" x14ac:dyDescent="0.55000000000000004">
      <c r="G19" s="2"/>
      <c r="H19" s="2"/>
      <c r="I19" s="7"/>
      <c r="J19" s="7"/>
      <c r="K19" s="7"/>
      <c r="L19" s="8"/>
      <c r="M19" s="8"/>
      <c r="N19" s="7"/>
    </row>
    <row r="20" spans="7:14" x14ac:dyDescent="0.55000000000000004">
      <c r="G20" s="2"/>
      <c r="H20" s="2"/>
      <c r="I20" s="7"/>
      <c r="J20" s="7"/>
      <c r="K20" s="7"/>
      <c r="L20" s="8"/>
      <c r="M20" s="8"/>
      <c r="N20" s="7"/>
    </row>
    <row r="21" spans="7:14" x14ac:dyDescent="0.55000000000000004">
      <c r="G21" s="2"/>
      <c r="H21" s="2"/>
      <c r="I21" s="7"/>
      <c r="J21" s="7"/>
      <c r="K21" s="7"/>
      <c r="L21" s="8"/>
      <c r="M21" s="8"/>
      <c r="N21" s="7"/>
    </row>
    <row r="22" spans="7:14" x14ac:dyDescent="0.55000000000000004">
      <c r="G22" s="2"/>
      <c r="H22" s="2"/>
      <c r="I22" s="7"/>
      <c r="J22" s="7"/>
      <c r="K22" s="7"/>
      <c r="L22" s="8"/>
      <c r="M22" s="8"/>
      <c r="N22" s="7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42CB08-526F-42F9-9216-3E37E572A1D0}">
  <dimension ref="A1:AD22"/>
  <sheetViews>
    <sheetView workbookViewId="0">
      <selection activeCell="L17" sqref="L17"/>
    </sheetView>
  </sheetViews>
  <sheetFormatPr defaultRowHeight="14.4" x14ac:dyDescent="0.55000000000000004"/>
  <cols>
    <col min="1" max="1" width="12" customWidth="1"/>
    <col min="3" max="3" width="8.68359375" bestFit="1" customWidth="1"/>
    <col min="4" max="4" width="7.578125" style="2" bestFit="1" customWidth="1"/>
    <col min="5" max="5" width="4.578125" style="2" bestFit="1" customWidth="1"/>
    <col min="6" max="6" width="5.26171875" style="2" bestFit="1" customWidth="1"/>
    <col min="7" max="7" width="23.41796875" style="2" bestFit="1" customWidth="1"/>
    <col min="8" max="8" width="16.578125" bestFit="1" customWidth="1"/>
    <col min="9" max="9" width="14.68359375" bestFit="1" customWidth="1"/>
    <col min="10" max="10" width="6.68359375" customWidth="1"/>
    <col min="11" max="12" width="4.578125" bestFit="1" customWidth="1"/>
    <col min="13" max="13" width="5.578125" bestFit="1" customWidth="1"/>
    <col min="14" max="14" width="8.15625" bestFit="1" customWidth="1"/>
    <col min="15" max="15" width="5.26171875" bestFit="1" customWidth="1"/>
    <col min="16" max="16" width="7.26171875" bestFit="1" customWidth="1"/>
    <col min="17" max="17" width="12.68359375" bestFit="1" customWidth="1"/>
    <col min="18" max="18" width="16" customWidth="1"/>
    <col min="22" max="22" width="9.15625" style="3"/>
    <col min="24" max="24" width="11.578125" bestFit="1" customWidth="1"/>
    <col min="27" max="27" width="9.15625" style="3"/>
  </cols>
  <sheetData>
    <row r="1" spans="1:30" x14ac:dyDescent="0.55000000000000004">
      <c r="D1" s="2" t="s">
        <v>3</v>
      </c>
      <c r="E1" s="2" t="s">
        <v>4</v>
      </c>
      <c r="F1" s="2" t="s">
        <v>5</v>
      </c>
      <c r="G1" s="2" t="str">
        <f>CONCATENATE(F1, " &amp; ", H1)</f>
        <v>*[ ng &amp; UNIF-maN_ other</v>
      </c>
      <c r="H1" s="4" t="s">
        <v>16</v>
      </c>
      <c r="I1" s="4" t="s">
        <v>6</v>
      </c>
      <c r="R1" t="s">
        <v>27</v>
      </c>
    </row>
    <row r="2" spans="1:30" x14ac:dyDescent="0.55000000000000004">
      <c r="A2" s="1"/>
      <c r="B2" s="1"/>
      <c r="C2" t="s">
        <v>26</v>
      </c>
      <c r="D2" s="9">
        <v>1.4141127620468537</v>
      </c>
      <c r="E2" s="9">
        <v>4.5096336201557436</v>
      </c>
      <c r="F2" s="9">
        <v>1.7370787867085538</v>
      </c>
      <c r="G2" s="9">
        <v>5.5451180826087638</v>
      </c>
      <c r="H2" s="9">
        <v>2.7840874940668125E-2</v>
      </c>
      <c r="I2" s="9">
        <v>2.8003880183053851</v>
      </c>
      <c r="J2" t="s">
        <v>7</v>
      </c>
      <c r="K2" t="s">
        <v>8</v>
      </c>
      <c r="L2" t="s">
        <v>9</v>
      </c>
      <c r="M2" t="s">
        <v>0</v>
      </c>
      <c r="N2" t="s">
        <v>13</v>
      </c>
      <c r="O2" t="s">
        <v>10</v>
      </c>
      <c r="P2" t="s">
        <v>11</v>
      </c>
      <c r="AD2" s="1"/>
    </row>
    <row r="3" spans="1:30" x14ac:dyDescent="0.55000000000000004">
      <c r="A3" t="s">
        <v>22</v>
      </c>
      <c r="B3" t="s">
        <v>1</v>
      </c>
      <c r="C3">
        <v>80</v>
      </c>
      <c r="D3" s="2">
        <v>1</v>
      </c>
      <c r="E3" s="2">
        <v>1</v>
      </c>
      <c r="H3" s="2"/>
      <c r="I3" s="2"/>
      <c r="J3" s="7">
        <f t="shared" ref="J3:J10" si="0">SUMPRODUCT(D$2:I$2,D3:I3)</f>
        <v>5.9237463822025971</v>
      </c>
      <c r="K3" s="7">
        <f t="shared" ref="K3:K10" si="1">EXP(-J3)</f>
        <v>2.6751592111922441E-3</v>
      </c>
      <c r="L3" s="7">
        <f t="shared" ref="L3" si="2">SUM(K3:K4)</f>
        <v>3.34395101973707E-3</v>
      </c>
      <c r="M3" s="8">
        <f t="shared" ref="M3:M10" si="3">K3/L3</f>
        <v>0.79999952014924791</v>
      </c>
      <c r="N3" s="8">
        <f>C3/SUM(C3:C4)</f>
        <v>0.8</v>
      </c>
      <c r="O3" s="7">
        <f t="shared" ref="O3:O10" si="4">LN(M3)</f>
        <v>-0.22314415112782976</v>
      </c>
      <c r="P3" s="10">
        <f>SUMPRODUCT(C3:C10,O3:O10)</f>
        <v>-200.16096942405628</v>
      </c>
      <c r="R3" t="s">
        <v>17</v>
      </c>
      <c r="S3" s="8">
        <f>M4</f>
        <v>0.20000047985075209</v>
      </c>
      <c r="T3" s="8">
        <f>N4</f>
        <v>0.19999999999999996</v>
      </c>
      <c r="U3" s="6">
        <f>S3-T3</f>
        <v>4.7985075213308193E-7</v>
      </c>
      <c r="V3" s="3">
        <f>S3*SUM(C3:C4)</f>
        <v>20.000047985075209</v>
      </c>
      <c r="W3">
        <f>C4</f>
        <v>20</v>
      </c>
      <c r="AA3"/>
      <c r="AC3" s="3"/>
    </row>
    <row r="4" spans="1:30" x14ac:dyDescent="0.55000000000000004">
      <c r="B4" t="s">
        <v>2</v>
      </c>
      <c r="C4">
        <v>20</v>
      </c>
      <c r="F4" s="2">
        <v>1</v>
      </c>
      <c r="G4" s="2">
        <v>1</v>
      </c>
      <c r="H4" s="2">
        <v>1</v>
      </c>
      <c r="I4" s="2"/>
      <c r="J4" s="7">
        <f t="shared" si="0"/>
        <v>7.3100377442579854</v>
      </c>
      <c r="K4" s="7">
        <f t="shared" si="1"/>
        <v>6.6879180854482578E-4</v>
      </c>
      <c r="L4" s="7">
        <f t="shared" ref="L4" si="5">L3</f>
        <v>3.34395101973707E-3</v>
      </c>
      <c r="M4" s="8">
        <f t="shared" si="3"/>
        <v>0.20000047985075209</v>
      </c>
      <c r="N4" s="8">
        <f>1-N3</f>
        <v>0.19999999999999996</v>
      </c>
      <c r="O4" s="7">
        <f t="shared" si="4"/>
        <v>-1.6094355131832181</v>
      </c>
      <c r="P4" s="6"/>
      <c r="R4" t="s">
        <v>18</v>
      </c>
      <c r="S4" s="8">
        <f>M6</f>
        <v>0.79999763456051176</v>
      </c>
      <c r="T4" s="8">
        <f>N6</f>
        <v>0.8</v>
      </c>
      <c r="U4" s="6">
        <f>S4-T4</f>
        <v>-2.3654394882832719E-6</v>
      </c>
      <c r="V4" s="3">
        <f>S4*SUM(C5:C6)</f>
        <v>79.99976345605117</v>
      </c>
      <c r="W4">
        <f>C6</f>
        <v>80</v>
      </c>
      <c r="AA4"/>
      <c r="AC4" s="3"/>
    </row>
    <row r="5" spans="1:30" x14ac:dyDescent="0.55000000000000004">
      <c r="A5" t="s">
        <v>23</v>
      </c>
      <c r="B5" t="s">
        <v>1</v>
      </c>
      <c r="C5">
        <v>20</v>
      </c>
      <c r="D5" s="2">
        <v>1</v>
      </c>
      <c r="E5" s="2">
        <v>1</v>
      </c>
      <c r="H5" s="2"/>
      <c r="I5" s="2"/>
      <c r="J5" s="7">
        <f t="shared" si="0"/>
        <v>5.9237463822025971</v>
      </c>
      <c r="K5" s="7">
        <f t="shared" si="1"/>
        <v>2.6751592111922441E-3</v>
      </c>
      <c r="L5" s="7">
        <f t="shared" ref="L5" si="6">SUM(K5:K6)</f>
        <v>1.3375637859651355E-2</v>
      </c>
      <c r="M5" s="8">
        <f t="shared" si="3"/>
        <v>0.20000236543948821</v>
      </c>
      <c r="N5" s="8">
        <f>C5/SUM(C5:C6)</f>
        <v>0.2</v>
      </c>
      <c r="O5" s="7">
        <f t="shared" si="4"/>
        <v>-1.6094260853066</v>
      </c>
      <c r="R5" t="s">
        <v>19</v>
      </c>
      <c r="S5" s="8">
        <f>M8</f>
        <v>0.79999640413356332</v>
      </c>
      <c r="T5" s="8">
        <f>N8</f>
        <v>0.8</v>
      </c>
      <c r="U5" s="6">
        <f>S5-T5</f>
        <v>-3.5958664367230497E-6</v>
      </c>
      <c r="V5" s="3">
        <f>S5*SUM(C7:C8)</f>
        <v>79.999640413356332</v>
      </c>
      <c r="W5">
        <f>C7</f>
        <v>20</v>
      </c>
      <c r="AA5"/>
      <c r="AC5" s="3"/>
    </row>
    <row r="6" spans="1:30" x14ac:dyDescent="0.55000000000000004">
      <c r="B6" t="s">
        <v>2</v>
      </c>
      <c r="C6">
        <v>80</v>
      </c>
      <c r="F6" s="2">
        <v>1</v>
      </c>
      <c r="H6" s="2"/>
      <c r="I6" s="2">
        <v>1</v>
      </c>
      <c r="J6" s="7">
        <f t="shared" si="0"/>
        <v>4.5374668050139384</v>
      </c>
      <c r="K6" s="7">
        <f t="shared" si="1"/>
        <v>1.070047864845911E-2</v>
      </c>
      <c r="L6" s="7">
        <f t="shared" ref="L6" si="7">L5</f>
        <v>1.3375637859651355E-2</v>
      </c>
      <c r="M6" s="8">
        <f t="shared" si="3"/>
        <v>0.79999763456051176</v>
      </c>
      <c r="N6" s="8">
        <f>1-N5</f>
        <v>0.8</v>
      </c>
      <c r="O6" s="7">
        <f t="shared" si="4"/>
        <v>-0.2231465081179414</v>
      </c>
      <c r="R6" t="s">
        <v>20</v>
      </c>
      <c r="S6" s="8">
        <f>M10</f>
        <v>0.20000305679533728</v>
      </c>
      <c r="T6" s="8">
        <f>N10</f>
        <v>0.19999999999999996</v>
      </c>
      <c r="U6" s="6">
        <f>S6-T6</f>
        <v>3.0567953373250578E-6</v>
      </c>
      <c r="V6" s="3">
        <f>S6*SUM(C9:C10)</f>
        <v>20.000305679533728</v>
      </c>
      <c r="W6">
        <f>C9</f>
        <v>80</v>
      </c>
      <c r="AA6"/>
      <c r="AC6" s="3"/>
    </row>
    <row r="7" spans="1:30" x14ac:dyDescent="0.55000000000000004">
      <c r="A7" t="s">
        <v>24</v>
      </c>
      <c r="B7" t="s">
        <v>1</v>
      </c>
      <c r="C7">
        <v>20</v>
      </c>
      <c r="D7" s="2">
        <v>1</v>
      </c>
      <c r="H7" s="2"/>
      <c r="I7" s="2"/>
      <c r="J7" s="7">
        <f t="shared" si="0"/>
        <v>1.4141127620468537</v>
      </c>
      <c r="K7" s="7">
        <f t="shared" si="1"/>
        <v>0.24314124191552022</v>
      </c>
      <c r="L7" s="7">
        <f t="shared" ref="L7" si="8">SUM(K7:K8)</f>
        <v>1.2156843523847991</v>
      </c>
      <c r="M7" s="8">
        <f t="shared" si="3"/>
        <v>0.20000359586643673</v>
      </c>
      <c r="N7" s="8">
        <f>C7/SUM(C7:C8)</f>
        <v>0.2</v>
      </c>
      <c r="O7" s="7">
        <f t="shared" si="4"/>
        <v>-1.609419933263543</v>
      </c>
    </row>
    <row r="8" spans="1:30" x14ac:dyDescent="0.55000000000000004">
      <c r="B8" t="s">
        <v>2</v>
      </c>
      <c r="C8">
        <v>80</v>
      </c>
      <c r="H8" s="2">
        <v>1</v>
      </c>
      <c r="I8" s="2"/>
      <c r="J8" s="7">
        <f t="shared" si="0"/>
        <v>2.7840874940668125E-2</v>
      </c>
      <c r="K8" s="7">
        <f t="shared" si="1"/>
        <v>0.97254311046927888</v>
      </c>
      <c r="L8" s="7">
        <f t="shared" ref="L8" si="9">L7</f>
        <v>1.2156843523847991</v>
      </c>
      <c r="M8" s="8">
        <f t="shared" si="3"/>
        <v>0.79999640413356332</v>
      </c>
      <c r="N8" s="8">
        <f>1-N7</f>
        <v>0.8</v>
      </c>
      <c r="O8" s="7">
        <f t="shared" si="4"/>
        <v>-0.22314804615735739</v>
      </c>
      <c r="P8" s="1"/>
    </row>
    <row r="9" spans="1:30" x14ac:dyDescent="0.55000000000000004">
      <c r="A9" t="s">
        <v>25</v>
      </c>
      <c r="B9" t="s">
        <v>1</v>
      </c>
      <c r="C9">
        <v>80</v>
      </c>
      <c r="D9" s="2">
        <v>1</v>
      </c>
      <c r="H9" s="2"/>
      <c r="I9" s="2"/>
      <c r="J9" s="7">
        <f t="shared" si="0"/>
        <v>1.4141127620468537</v>
      </c>
      <c r="K9" s="7">
        <f t="shared" si="1"/>
        <v>0.24314124191552022</v>
      </c>
      <c r="L9" s="7">
        <f t="shared" ref="L9" si="10">SUM(K9:K10)</f>
        <v>0.30392771370042293</v>
      </c>
      <c r="M9" s="8">
        <f t="shared" si="3"/>
        <v>0.79999694320466264</v>
      </c>
      <c r="N9" s="8">
        <f>C9/SUM(C9:C10)</f>
        <v>0.8</v>
      </c>
      <c r="O9" s="7">
        <f t="shared" si="4"/>
        <v>-0.22314737231568146</v>
      </c>
    </row>
    <row r="10" spans="1:30" x14ac:dyDescent="0.55000000000000004">
      <c r="B10" t="s">
        <v>2</v>
      </c>
      <c r="C10">
        <v>20</v>
      </c>
      <c r="H10" s="2"/>
      <c r="I10" s="2">
        <v>1</v>
      </c>
      <c r="J10" s="7">
        <f t="shared" si="0"/>
        <v>2.8003880183053851</v>
      </c>
      <c r="K10" s="7">
        <f t="shared" si="1"/>
        <v>6.0786471784902693E-2</v>
      </c>
      <c r="L10" s="7">
        <f t="shared" ref="L10" si="11">L9</f>
        <v>0.30392771370042293</v>
      </c>
      <c r="M10" s="8">
        <f t="shared" si="3"/>
        <v>0.20000305679533728</v>
      </c>
      <c r="N10" s="8">
        <f>1-N9</f>
        <v>0.19999999999999996</v>
      </c>
      <c r="O10" s="7">
        <f t="shared" si="4"/>
        <v>-1.6094226285742128</v>
      </c>
    </row>
    <row r="13" spans="1:30" x14ac:dyDescent="0.55000000000000004">
      <c r="H13" s="4"/>
      <c r="I13" s="4"/>
    </row>
    <row r="14" spans="1:30" x14ac:dyDescent="0.55000000000000004">
      <c r="A14" s="1"/>
      <c r="B14" s="1"/>
      <c r="D14" s="5"/>
      <c r="E14" s="5"/>
      <c r="F14" s="5"/>
      <c r="G14" s="5"/>
      <c r="H14" s="5"/>
      <c r="I14" s="5"/>
    </row>
    <row r="15" spans="1:30" x14ac:dyDescent="0.55000000000000004">
      <c r="H15" s="2"/>
      <c r="I15" s="2"/>
      <c r="J15" s="7"/>
      <c r="K15" s="7"/>
      <c r="L15" s="7"/>
      <c r="M15" s="8"/>
      <c r="N15" s="8"/>
      <c r="O15" s="7"/>
      <c r="P15" s="1"/>
    </row>
    <row r="16" spans="1:30" x14ac:dyDescent="0.55000000000000004">
      <c r="H16" s="2"/>
      <c r="I16" s="2"/>
      <c r="J16" s="7"/>
      <c r="K16" s="7"/>
      <c r="L16" s="7"/>
      <c r="M16" s="8"/>
      <c r="N16" s="8"/>
      <c r="O16" s="7"/>
    </row>
    <row r="17" spans="8:15" x14ac:dyDescent="0.55000000000000004">
      <c r="H17" s="2"/>
      <c r="I17" s="2"/>
      <c r="J17" s="7"/>
      <c r="K17" s="7"/>
      <c r="L17" s="7"/>
      <c r="M17" s="8"/>
      <c r="N17" s="8"/>
      <c r="O17" s="7"/>
    </row>
    <row r="18" spans="8:15" x14ac:dyDescent="0.55000000000000004">
      <c r="H18" s="2"/>
      <c r="I18" s="2"/>
      <c r="J18" s="7"/>
      <c r="K18" s="7"/>
      <c r="L18" s="7"/>
      <c r="M18" s="8"/>
      <c r="N18" s="8"/>
      <c r="O18" s="7"/>
    </row>
    <row r="19" spans="8:15" x14ac:dyDescent="0.55000000000000004">
      <c r="H19" s="2"/>
      <c r="I19" s="2"/>
      <c r="J19" s="7"/>
      <c r="K19" s="7"/>
      <c r="L19" s="7"/>
      <c r="M19" s="8"/>
      <c r="N19" s="8"/>
      <c r="O19" s="7"/>
    </row>
    <row r="20" spans="8:15" x14ac:dyDescent="0.55000000000000004">
      <c r="H20" s="2"/>
      <c r="I20" s="2"/>
      <c r="J20" s="7"/>
      <c r="K20" s="7"/>
      <c r="L20" s="7"/>
      <c r="M20" s="8"/>
      <c r="N20" s="8"/>
      <c r="O20" s="7"/>
    </row>
    <row r="21" spans="8:15" x14ac:dyDescent="0.55000000000000004">
      <c r="H21" s="2"/>
      <c r="I21" s="2"/>
      <c r="J21" s="7"/>
      <c r="K21" s="7"/>
      <c r="L21" s="7"/>
      <c r="M21" s="8"/>
      <c r="N21" s="8"/>
      <c r="O21" s="7"/>
    </row>
    <row r="22" spans="8:15" x14ac:dyDescent="0.55000000000000004">
      <c r="H22" s="2"/>
      <c r="I22" s="2"/>
      <c r="J22" s="7"/>
      <c r="K22" s="7"/>
      <c r="L22" s="7"/>
      <c r="M22" s="8"/>
      <c r="N22" s="8"/>
      <c r="O22" s="7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Main</vt:lpstr>
      <vt:lpstr>SolutionWithConjoinedConstraint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Hayes, Bruce</dc:creator>
  <cp:lastModifiedBy>xxx</cp:lastModifiedBy>
  <dcterms:created xsi:type="dcterms:W3CDTF">2023-12-12T00:20:59Z</dcterms:created>
  <dcterms:modified xsi:type="dcterms:W3CDTF">2026-08-30T18:56:07Z</dcterms:modified>
</cp:coreProperties>
</file>